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ówienia\Zamowienia\2026 - Postępowania\1 Postępowania PRZETARGOWE 2026\SPL 12 PN 2026 Mat medyczne 9 cz\dokumenty zamówienia\26-12 Zał. OPZ-FC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I11" i="1" s="1"/>
  <c r="G12" i="1"/>
  <c r="I12" i="1" s="1"/>
  <c r="G13" i="1"/>
  <c r="I13" i="1" s="1"/>
  <c r="G14" i="1"/>
  <c r="I14" i="1"/>
  <c r="G15" i="1"/>
  <c r="I15" i="1" s="1"/>
  <c r="G10" i="1"/>
  <c r="I10" i="1" s="1"/>
  <c r="G16" i="1" l="1"/>
  <c r="I16" i="1" l="1"/>
</calcChain>
</file>

<file path=xl/sharedStrings.xml><?xml version="1.0" encoding="utf-8"?>
<sst xmlns="http://schemas.openxmlformats.org/spreadsheetml/2006/main" count="36" uniqueCount="32">
  <si>
    <t>10 opak.</t>
  </si>
  <si>
    <t>LP</t>
  </si>
  <si>
    <t>Opis</t>
  </si>
  <si>
    <t>Ilość</t>
  </si>
  <si>
    <t>Cena jednostkowa netto</t>
  </si>
  <si>
    <t xml:space="preserve">10 opak. </t>
  </si>
  <si>
    <t>4 opak.</t>
  </si>
  <si>
    <r>
      <rPr>
        <b/>
        <sz val="11"/>
        <color rgb="FF000000"/>
        <rFont val="Calibri"/>
        <family val="2"/>
        <charset val="238"/>
        <scheme val="minor"/>
      </rPr>
      <t>Papierki do podbródków</t>
    </r>
    <r>
      <rPr>
        <sz val="11"/>
        <color rgb="FF000000"/>
        <rFont val="Calibri"/>
        <family val="2"/>
        <charset val="238"/>
        <scheme val="minor"/>
      </rPr>
      <t>, rozstaw otworów 9 cm</t>
    </r>
  </si>
  <si>
    <r>
      <rPr>
        <b/>
        <sz val="11"/>
        <color theme="1"/>
        <rFont val="Calibri"/>
        <family val="2"/>
        <charset val="238"/>
        <scheme val="minor"/>
      </rPr>
      <t>Papierki lakmusowe</t>
    </r>
    <r>
      <rPr>
        <sz val="11"/>
        <color theme="1"/>
        <rFont val="Calibri"/>
        <family val="2"/>
        <charset val="238"/>
        <scheme val="minor"/>
      </rPr>
      <t xml:space="preserve">  TEST PH 1-14, wysokiej jakości paski wartość pH 4.0-7.0, papierowe, łatwe w użyciu</t>
    </r>
  </si>
  <si>
    <r>
      <rPr>
        <b/>
        <sz val="11"/>
        <color rgb="FF000000"/>
        <rFont val="Calibri"/>
        <family val="2"/>
        <charset val="238"/>
        <scheme val="minor"/>
      </rPr>
      <t>Paski fluoresceinowe</t>
    </r>
    <r>
      <rPr>
        <sz val="11"/>
        <color rgb="FF000000"/>
        <rFont val="Calibri"/>
        <family val="2"/>
        <charset val="238"/>
        <scheme val="minor"/>
      </rPr>
      <t>-stosowane do diagnostyki zaburzeń filmu łzowego</t>
    </r>
  </si>
  <si>
    <r>
      <rPr>
        <b/>
        <sz val="11"/>
        <color theme="1"/>
        <rFont val="Calibri"/>
        <family val="2"/>
        <charset val="238"/>
        <scheme val="minor"/>
      </rPr>
      <t>Testy Schimmera</t>
    </r>
    <r>
      <rPr>
        <sz val="11"/>
        <color theme="1"/>
        <rFont val="Calibri"/>
        <family val="2"/>
        <charset val="238"/>
        <scheme val="minor"/>
      </rPr>
      <t>-paski testowe badające całkowitą ilość wody we łzach</t>
    </r>
  </si>
  <si>
    <t>Opakowanie</t>
  </si>
  <si>
    <t>Ilość do przeliczenia z kol. 3</t>
  </si>
  <si>
    <t>Wartość netto (kol.5x6)</t>
  </si>
  <si>
    <t>Stawka 
vat</t>
  </si>
  <si>
    <t>Wartość brutto 
(kol. 7x8+7)</t>
  </si>
  <si>
    <t>Nazwa oferowanego produktu/producent</t>
  </si>
  <si>
    <t>1 opak-1000 szt</t>
  </si>
  <si>
    <t>1 opak-100 szt</t>
  </si>
  <si>
    <t>RAZEM</t>
  </si>
  <si>
    <t>2 
opakowania</t>
  </si>
  <si>
    <t>2
opakowania</t>
  </si>
  <si>
    <t>1 opak=
100 szt</t>
  </si>
  <si>
    <r>
      <rPr>
        <b/>
        <sz val="11"/>
        <color theme="1"/>
        <rFont val="Calibri"/>
        <family val="2"/>
        <charset val="238"/>
        <scheme val="minor"/>
      </rPr>
      <t>Igły okulistyczne (kaniule) do płukania kanalików łzowych-
-</t>
    </r>
    <r>
      <rPr>
        <sz val="11"/>
        <color theme="1"/>
        <rFont val="Calibri"/>
        <family val="2"/>
        <charset val="238"/>
        <scheme val="minor"/>
      </rPr>
      <t xml:space="preserve">tępy koniec do aplikacji okulistycznych, który ma krawędzie wolne od zadrapań;
-wykonane z polipropylenowej piasty i rurki ze stali nierdzewnej;
-wolne od pirogenów, lateksu, DEH.P,PCW i nietoksyczne;
-cienkościenna;
</t>
    </r>
    <r>
      <rPr>
        <b/>
        <sz val="11"/>
        <color theme="1"/>
        <rFont val="Calibri"/>
        <family val="2"/>
        <charset val="238"/>
        <scheme val="minor"/>
      </rPr>
      <t>-rozmiar: Luer-Lock 23G 0,6x22 mm, 4/5 TW, zagięta 45 °;
Pakowane pojedynczo, sterylne, jednorazowe.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</si>
  <si>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>Igły okulistyczne (kaniule) do płukania kanalików łzowych-
-</t>
    </r>
    <r>
      <rPr>
        <sz val="11"/>
        <color theme="1"/>
        <rFont val="Calibri"/>
        <family val="2"/>
        <charset val="238"/>
        <scheme val="minor"/>
      </rPr>
      <t xml:space="preserve">tępy koniec do aplikacji okulistycznych, który ma krawędzie wolne od zadrapań;
-wykonane z polipropylenowej piasty i rurki ze stali nierdzewnej;
-wolne od pirogenów, lateksu, DEH.P,PCW i nietoksyczne;
-cienkościenna;
</t>
    </r>
    <r>
      <rPr>
        <b/>
        <sz val="11"/>
        <color theme="1"/>
        <rFont val="Calibri"/>
        <family val="2"/>
        <charset val="238"/>
        <scheme val="minor"/>
      </rPr>
      <t>-rozmiar: Luer-Lock 23G 0,6x20 mm, 4/5 TW, zagięta 15 °;
Pakowane pojedynczo, sterylne, jednorazowe.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</si>
  <si>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u/>
        <sz val="11"/>
        <color rgb="FFFF0000"/>
        <rFont val="Calibri"/>
        <family val="2"/>
        <charset val="238"/>
        <scheme val="minor"/>
      </rPr>
      <t>Dostawy:</t>
    </r>
    <r>
      <rPr>
        <b/>
        <sz val="11"/>
        <color rgb="FFFF0000"/>
        <rFont val="Calibri"/>
        <family val="2"/>
        <charset val="238"/>
        <scheme val="minor"/>
      </rPr>
      <t xml:space="preserve">  Zamawiający przewiduje realizację zamówienia w okresie 12 miesięcy w formie od 2 do 4  dostaw częściowych, z zastrzeżeniem, że rzeczywista liczba dostaw może ulec zmianie w zależności od potrzeb  Zamawiającego.</t>
    </r>
  </si>
  <si>
    <t>Część nr 5- Materiały medyczne do diagnostyki okulistycznej</t>
  </si>
  <si>
    <t>SPL/12/PN/2026</t>
  </si>
  <si>
    <t>Opis przedmiotu zamówienia - Formularz cenowy</t>
  </si>
  <si>
    <t>Dostawy różnych materiałów medycznych w podziale na części</t>
  </si>
  <si>
    <t>Załącznik Nr 2.5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</si>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</sst>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4" fontId="0" fillId="0" borderId="1" xfId="0" applyNumberFormat="1" applyBorder="1" applyAlignment="1">
      <alignment horizontal="right" vertical="center"/>
    </xf>
    <xf numFmtId="9" fontId="0" fillId="0" borderId="1" xfId="0" applyNumberFormat="1" applyBorder="1" applyAlignment="1">
      <alignment horizontal="center" vertical="center"/>
    </xf>
    <xf numFmtId="0" fontId="3" fillId="0" borderId="0" xfId="0" applyFont="1"/>
    <xf numFmtId="0" fontId="6" fillId="0" borderId="0" xfId="0" applyFont="1"/>
    <xf numFmtId="44" fontId="3" fillId="0" borderId="1" xfId="0" applyNumberFormat="1" applyFont="1" applyBorder="1"/>
    <xf numFmtId="44" fontId="3" fillId="0" borderId="1" xfId="0" applyNumberFormat="1" applyFont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38100</xdr:rowOff>
    </xdr:from>
    <xdr:to>
      <xdr:col>9</xdr:col>
      <xdr:colOff>1971675</xdr:colOff>
      <xdr:row>15</xdr:row>
      <xdr:rowOff>219075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xmlns="" id="{B5E049AB-E788-66C2-44CD-2ECE7E837DBC}"/>
            </a:ext>
          </a:extLst>
        </xdr:cNvPr>
        <xdr:cNvCxnSpPr/>
      </xdr:nvCxnSpPr>
      <xdr:spPr>
        <a:xfrm>
          <a:off x="8610600" y="7724775"/>
          <a:ext cx="1971675" cy="18097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15</xdr:row>
      <xdr:rowOff>38100</xdr:rowOff>
    </xdr:from>
    <xdr:to>
      <xdr:col>8</xdr:col>
      <xdr:colOff>0</xdr:colOff>
      <xdr:row>15</xdr:row>
      <xdr:rowOff>200025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xmlns="" id="{2117BD06-AF94-9678-08AB-2A096846AE10}"/>
            </a:ext>
          </a:extLst>
        </xdr:cNvPr>
        <xdr:cNvCxnSpPr/>
      </xdr:nvCxnSpPr>
      <xdr:spPr>
        <a:xfrm>
          <a:off x="6867525" y="7724775"/>
          <a:ext cx="857250" cy="16192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A10" zoomScaleNormal="100" workbookViewId="0">
      <selection activeCell="C11" sqref="C11"/>
    </sheetView>
  </sheetViews>
  <sheetFormatPr defaultRowHeight="15" x14ac:dyDescent="0.25"/>
  <cols>
    <col min="1" max="1" width="3" customWidth="1"/>
    <col min="2" max="2" width="51.42578125" customWidth="1"/>
    <col min="3" max="3" width="12.5703125" customWidth="1"/>
    <col min="4" max="4" width="13.5703125" customWidth="1"/>
    <col min="5" max="6" width="12.85546875" customWidth="1"/>
    <col min="7" max="7" width="12.42578125" customWidth="1"/>
    <col min="8" max="8" width="12.85546875" customWidth="1"/>
    <col min="9" max="9" width="13.28515625" customWidth="1"/>
    <col min="10" max="10" width="27.5703125" customWidth="1"/>
  </cols>
  <sheetData>
    <row r="1" spans="1:12" x14ac:dyDescent="0.25">
      <c r="J1" s="26" t="s">
        <v>27</v>
      </c>
    </row>
    <row r="2" spans="1:12" x14ac:dyDescent="0.25">
      <c r="B2" s="14"/>
      <c r="J2" s="27" t="s">
        <v>30</v>
      </c>
    </row>
    <row r="3" spans="1:12" ht="19.5" x14ac:dyDescent="0.4">
      <c r="B3" s="28" t="s">
        <v>28</v>
      </c>
      <c r="C3" s="29"/>
      <c r="D3" s="29"/>
      <c r="E3" s="29"/>
      <c r="F3" s="29"/>
      <c r="G3" s="29"/>
      <c r="H3" s="29"/>
      <c r="I3" s="29"/>
      <c r="J3" s="29"/>
    </row>
    <row r="4" spans="1:12" x14ac:dyDescent="0.25">
      <c r="A4" s="30" t="s">
        <v>29</v>
      </c>
      <c r="B4" s="30"/>
      <c r="C4" s="30"/>
      <c r="D4" s="30"/>
      <c r="E4" s="30"/>
      <c r="F4" s="30"/>
      <c r="G4" s="30"/>
      <c r="H4" s="30"/>
      <c r="I4" s="30"/>
      <c r="J4" s="30"/>
    </row>
    <row r="5" spans="1:12" ht="6" customHeigh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2" ht="15.75" x14ac:dyDescent="0.25">
      <c r="A6" s="32"/>
      <c r="B6" s="33" t="s">
        <v>26</v>
      </c>
      <c r="C6" s="33"/>
      <c r="D6" s="33"/>
      <c r="E6" s="33"/>
      <c r="F6" s="33"/>
      <c r="G6" s="33"/>
      <c r="H6" s="33"/>
      <c r="I6" s="33"/>
      <c r="J6" s="33"/>
    </row>
    <row r="7" spans="1:12" ht="9.7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2"/>
      <c r="L7" s="2"/>
    </row>
    <row r="8" spans="1:12" ht="42" customHeight="1" x14ac:dyDescent="0.25">
      <c r="A8" s="18" t="s">
        <v>1</v>
      </c>
      <c r="B8" s="4" t="s">
        <v>2</v>
      </c>
      <c r="C8" s="18" t="s">
        <v>3</v>
      </c>
      <c r="D8" s="18" t="s">
        <v>11</v>
      </c>
      <c r="E8" s="18" t="s">
        <v>12</v>
      </c>
      <c r="F8" s="18" t="s">
        <v>4</v>
      </c>
      <c r="G8" s="18" t="s">
        <v>13</v>
      </c>
      <c r="H8" s="18" t="s">
        <v>14</v>
      </c>
      <c r="I8" s="18" t="s">
        <v>15</v>
      </c>
      <c r="J8" s="18" t="s">
        <v>16</v>
      </c>
      <c r="K8" s="1"/>
    </row>
    <row r="9" spans="1:12" ht="13.5" customHeight="1" x14ac:dyDescent="0.25">
      <c r="A9" s="35">
        <v>1</v>
      </c>
      <c r="B9" s="36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1"/>
    </row>
    <row r="10" spans="1:12" ht="153.75" customHeight="1" x14ac:dyDescent="0.25">
      <c r="A10" s="3">
        <v>1</v>
      </c>
      <c r="B10" s="6" t="s">
        <v>24</v>
      </c>
      <c r="C10" s="5" t="s">
        <v>20</v>
      </c>
      <c r="D10" s="11" t="s">
        <v>22</v>
      </c>
      <c r="E10" s="8">
        <v>2</v>
      </c>
      <c r="F10" s="12"/>
      <c r="G10" s="12">
        <f>ROUND((E10*F10),2)</f>
        <v>0</v>
      </c>
      <c r="H10" s="13"/>
      <c r="I10" s="12">
        <f>ROUND((G10*H10+G10), 2)</f>
        <v>0</v>
      </c>
      <c r="J10" s="7"/>
    </row>
    <row r="11" spans="1:12" ht="156.75" customHeight="1" x14ac:dyDescent="0.25">
      <c r="A11" s="3">
        <v>2</v>
      </c>
      <c r="B11" s="6" t="s">
        <v>23</v>
      </c>
      <c r="C11" s="5" t="s">
        <v>21</v>
      </c>
      <c r="D11" s="11" t="s">
        <v>22</v>
      </c>
      <c r="E11" s="8">
        <v>2</v>
      </c>
      <c r="F11" s="12"/>
      <c r="G11" s="12">
        <f t="shared" ref="G11:G15" si="0">ROUND((E11*F11),2)</f>
        <v>0</v>
      </c>
      <c r="H11" s="13"/>
      <c r="I11" s="12">
        <f t="shared" ref="I11:I15" si="1">ROUND((G11*H11+G11), 2)</f>
        <v>0</v>
      </c>
      <c r="J11" s="7"/>
    </row>
    <row r="12" spans="1:12" ht="31.5" customHeight="1" x14ac:dyDescent="0.25">
      <c r="A12" s="3">
        <v>3</v>
      </c>
      <c r="B12" s="9" t="s">
        <v>7</v>
      </c>
      <c r="C12" s="5" t="s">
        <v>0</v>
      </c>
      <c r="D12" s="11" t="s">
        <v>17</v>
      </c>
      <c r="E12" s="8">
        <v>10</v>
      </c>
      <c r="F12" s="12"/>
      <c r="G12" s="12">
        <f t="shared" si="0"/>
        <v>0</v>
      </c>
      <c r="H12" s="13"/>
      <c r="I12" s="12">
        <f t="shared" si="1"/>
        <v>0</v>
      </c>
      <c r="J12" s="7"/>
    </row>
    <row r="13" spans="1:12" ht="34.5" customHeight="1" x14ac:dyDescent="0.25">
      <c r="A13" s="3">
        <v>4</v>
      </c>
      <c r="B13" s="6" t="s">
        <v>8</v>
      </c>
      <c r="C13" s="5" t="s">
        <v>6</v>
      </c>
      <c r="D13" s="11" t="s">
        <v>18</v>
      </c>
      <c r="E13" s="8">
        <v>4</v>
      </c>
      <c r="F13" s="12"/>
      <c r="G13" s="12">
        <f t="shared" si="0"/>
        <v>0</v>
      </c>
      <c r="H13" s="13"/>
      <c r="I13" s="12">
        <f t="shared" si="1"/>
        <v>0</v>
      </c>
      <c r="J13" s="7"/>
    </row>
    <row r="14" spans="1:12" ht="34.5" customHeight="1" x14ac:dyDescent="0.25">
      <c r="A14" s="3">
        <v>5</v>
      </c>
      <c r="B14" s="10" t="s">
        <v>9</v>
      </c>
      <c r="C14" s="5" t="s">
        <v>5</v>
      </c>
      <c r="D14" s="11" t="s">
        <v>18</v>
      </c>
      <c r="E14" s="8">
        <v>10</v>
      </c>
      <c r="F14" s="12"/>
      <c r="G14" s="12">
        <f t="shared" si="0"/>
        <v>0</v>
      </c>
      <c r="H14" s="13"/>
      <c r="I14" s="12">
        <f t="shared" si="1"/>
        <v>0</v>
      </c>
      <c r="J14" s="7"/>
    </row>
    <row r="15" spans="1:12" ht="35.25" customHeight="1" x14ac:dyDescent="0.25">
      <c r="A15" s="3">
        <v>6</v>
      </c>
      <c r="B15" s="6" t="s">
        <v>10</v>
      </c>
      <c r="C15" s="5" t="s">
        <v>0</v>
      </c>
      <c r="D15" s="11" t="s">
        <v>18</v>
      </c>
      <c r="E15" s="8">
        <v>10</v>
      </c>
      <c r="F15" s="12"/>
      <c r="G15" s="12">
        <f t="shared" si="0"/>
        <v>0</v>
      </c>
      <c r="H15" s="13"/>
      <c r="I15" s="12">
        <f t="shared" si="1"/>
        <v>0</v>
      </c>
      <c r="J15" s="7"/>
    </row>
    <row r="16" spans="1:12" ht="15" customHeight="1" x14ac:dyDescent="0.25">
      <c r="A16" s="20" t="s">
        <v>19</v>
      </c>
      <c r="B16" s="21"/>
      <c r="C16" s="21"/>
      <c r="D16" s="21"/>
      <c r="E16" s="21"/>
      <c r="F16" s="22"/>
      <c r="G16" s="16">
        <f>SUM(G10:G15)</f>
        <v>0</v>
      </c>
      <c r="H16" s="17"/>
      <c r="I16" s="17">
        <f>SUM(I10:I15)</f>
        <v>0</v>
      </c>
      <c r="J16" s="7"/>
    </row>
    <row r="18" spans="1:10" ht="40.5" customHeight="1" x14ac:dyDescent="0.25">
      <c r="A18" s="23" t="s">
        <v>25</v>
      </c>
      <c r="B18" s="24"/>
      <c r="C18" s="24"/>
      <c r="D18" s="24"/>
      <c r="E18" s="24"/>
      <c r="F18" s="24"/>
      <c r="G18" s="24"/>
      <c r="H18" s="24"/>
      <c r="I18" s="24"/>
      <c r="J18" s="25"/>
    </row>
    <row r="19" spans="1:10" ht="12.75" customHeight="1" x14ac:dyDescent="0.25">
      <c r="B19" s="14"/>
    </row>
    <row r="20" spans="1:10" x14ac:dyDescent="0.25">
      <c r="A20" s="34" t="s">
        <v>31</v>
      </c>
      <c r="B20" s="34"/>
      <c r="C20" s="34"/>
      <c r="D20" s="34"/>
      <c r="E20" s="34"/>
      <c r="F20" s="34"/>
      <c r="G20" s="34"/>
      <c r="H20" s="34"/>
      <c r="I20" s="34"/>
      <c r="J20" s="34"/>
    </row>
    <row r="21" spans="1:10" x14ac:dyDescent="0.25">
      <c r="B21" s="15"/>
    </row>
    <row r="23" spans="1:10" x14ac:dyDescent="0.25">
      <c r="B23" s="14"/>
    </row>
  </sheetData>
  <sortState ref="B8:J13">
    <sortCondition ref="B8:B13"/>
  </sortState>
  <mergeCells count="7">
    <mergeCell ref="A7:J7"/>
    <mergeCell ref="A16:F16"/>
    <mergeCell ref="A18:J18"/>
    <mergeCell ref="B3:J3"/>
    <mergeCell ref="A4:J4"/>
    <mergeCell ref="B6:J6"/>
    <mergeCell ref="A20:J20"/>
  </mergeCells>
  <pageMargins left="0.25" right="0.25" top="0.75" bottom="0.75" header="0.3" footer="0.3"/>
  <pageSetup paperSize="9" scale="77" orientation="landscape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Ewa Dudek</cp:lastModifiedBy>
  <cp:lastPrinted>2026-03-27T09:55:10Z</cp:lastPrinted>
  <dcterms:created xsi:type="dcterms:W3CDTF">2023-02-10T09:47:31Z</dcterms:created>
  <dcterms:modified xsi:type="dcterms:W3CDTF">2026-04-24T07:52:22Z</dcterms:modified>
</cp:coreProperties>
</file>